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6323719-D53D-43F6-8DB4-C8545EEFFC06}" xr6:coauthVersionLast="47" xr6:coauthVersionMax="47" xr10:uidLastSave="{00000000-0000-0000-0000-000000000000}"/>
  <bookViews>
    <workbookView xWindow="-120" yWindow="-120" windowWidth="29040" windowHeight="15720" firstSheet="2" activeTab="2" xr2:uid="{C5F33459-646D-421C-8BD1-FBCE66699A88}"/>
  </bookViews>
  <sheets>
    <sheet name="80-6 (gorcox)" sheetId="1" state="hidden" r:id="rId1"/>
    <sheet name="Hamematakan" sheetId="2" state="hidden" r:id="rId2"/>
    <sheet name="80-7 (arajarkvox)" sheetId="3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'80-7 (arajarkvox)'!$A$1:$E$39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3" l="1"/>
  <c r="C17" i="3"/>
  <c r="C16" i="3"/>
  <c r="F13" i="2"/>
  <c r="F12" i="2"/>
  <c r="F18" i="2"/>
  <c r="J29" i="2" l="1"/>
  <c r="I29" i="2"/>
  <c r="J28" i="2"/>
  <c r="I28" i="2"/>
  <c r="J25" i="2"/>
  <c r="I25" i="2"/>
  <c r="J23" i="2"/>
  <c r="I23" i="2"/>
  <c r="J21" i="2"/>
  <c r="I21" i="2"/>
  <c r="J18" i="2"/>
  <c r="I18" i="2"/>
  <c r="J13" i="2"/>
  <c r="J12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F17" i="2"/>
  <c r="H17" i="2" s="1"/>
  <c r="H16" i="2"/>
  <c r="H15" i="2"/>
  <c r="F14" i="2"/>
  <c r="H14" i="2" s="1"/>
  <c r="H13" i="2"/>
  <c r="H12" i="2"/>
  <c r="F11" i="2"/>
  <c r="H11" i="2" s="1"/>
  <c r="H10" i="2"/>
  <c r="H9" i="2"/>
  <c r="H8" i="2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C21" i="3"/>
  <c r="E21" i="3" s="1"/>
  <c r="E20" i="3"/>
  <c r="E19" i="3"/>
  <c r="C18" i="3"/>
  <c r="E18" i="3" s="1"/>
  <c r="E17" i="3"/>
  <c r="E16" i="3"/>
  <c r="E15" i="3"/>
  <c r="C15" i="3"/>
  <c r="C35" i="3" s="1"/>
  <c r="E14" i="3"/>
  <c r="E13" i="3"/>
  <c r="E12" i="3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C17" i="2"/>
  <c r="E17" i="2" s="1"/>
  <c r="E16" i="2"/>
  <c r="E15" i="2"/>
  <c r="C14" i="2"/>
  <c r="E14" i="2" s="1"/>
  <c r="C13" i="2"/>
  <c r="E13" i="2" s="1"/>
  <c r="K13" i="2" s="1"/>
  <c r="C12" i="2"/>
  <c r="E12" i="2" s="1"/>
  <c r="C11" i="2"/>
  <c r="E10" i="2"/>
  <c r="E9" i="2"/>
  <c r="E8" i="2"/>
  <c r="C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E18" i="1"/>
  <c r="C18" i="1"/>
  <c r="C17" i="1"/>
  <c r="E17" i="1" s="1"/>
  <c r="C16" i="1"/>
  <c r="E16" i="1" s="1"/>
  <c r="E15" i="1"/>
  <c r="C15" i="1"/>
  <c r="E14" i="1"/>
  <c r="E13" i="1"/>
  <c r="E12" i="1"/>
  <c r="K25" i="2" l="1"/>
  <c r="K23" i="2"/>
  <c r="K21" i="2"/>
  <c r="I12" i="2"/>
  <c r="K28" i="2"/>
  <c r="K29" i="2"/>
  <c r="I13" i="2"/>
  <c r="K18" i="2"/>
  <c r="K12" i="2"/>
  <c r="H31" i="2"/>
  <c r="C31" i="2"/>
  <c r="E11" i="2"/>
  <c r="F31" i="2"/>
  <c r="F36" i="3" s="1"/>
  <c r="E35" i="3"/>
  <c r="E35" i="1"/>
  <c r="F35" i="3" l="1"/>
  <c r="K31" i="2"/>
  <c r="I31" i="2"/>
  <c r="E31" i="2"/>
</calcChain>
</file>

<file path=xl/sharedStrings.xml><?xml version="1.0" encoding="utf-8"?>
<sst xmlns="http://schemas.openxmlformats.org/spreadsheetml/2006/main" count="125" uniqueCount="50">
  <si>
    <t>Հավելված 75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</si>
  <si>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</si>
  <si>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</si>
  <si>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</si>
  <si>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</si>
  <si>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ԱՇՈՏ ԽԱՉԱՏՐՅԱՆԻ ԱՆՎԱՆ Հ.80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</si>
  <si>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</si>
  <si>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</si>
  <si>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</si>
  <si>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</si>
  <si>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</si>
  <si>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</si>
  <si>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</si>
  <si>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</si>
  <si>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</si>
  <si>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</si>
  <si>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</si>
  <si>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</si>
  <si>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</si>
  <si>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</si>
  <si>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</si>
  <si>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</si>
  <si>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</si>
  <si>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առաջին)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</si>
  <si>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</si>
  <si>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</si>
  <si>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</si>
  <si>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</si>
  <si>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</si>
  <si>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</si>
  <si>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</si>
  <si>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</si>
  <si>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</si>
  <si>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</si>
  <si>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</si>
  <si>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</si>
  <si>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</si>
  <si>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</si>
  <si>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</si>
  <si>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</si>
  <si>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2</t>
  </si>
  <si>
    <t xml:space="preserve">____. ____. 2025թ. </t>
  </si>
  <si>
    <t xml:space="preserve">հ. __________- Ա որոշմամբ </t>
  </si>
  <si>
    <t>ՀԱՍՏԻՔԱՑՈՒՑԱԿԻ ԵՎ ՊԱՇՏՈՆԱՅԻՆ ԴՐՈՒՅՔԱՉԱՓԵՐԻ</t>
  </si>
  <si>
    <t>ՀԱՄԵՄԱՏԱԿԱՆ ՏԵՂԵԿԱՆՔ</t>
  </si>
  <si>
    <t>Գործող</t>
  </si>
  <si>
    <t>Առաջարկվող</t>
  </si>
  <si>
    <t>Տարբերություն</t>
  </si>
  <si>
    <t>Դաստիարակ (կրտսեր առաջին խումբ)</t>
  </si>
  <si>
    <t>Դաստիարակի օգնական (կրտսեր առաջին խումբ)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</si>
</sst>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6" fillId="0" borderId="0" xfId="0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E2742654-2A65-425F-A65C-BD4C4BA87292}"/>
    <cellStyle name="Normal_37-hastiqacucak" xfId="2" xr:uid="{027F5364-6CEC-45B5-ABD6-3BAE92D3E3AE}"/>
    <cellStyle name="Normal_Sheet1" xfId="1" xr:uid="{124A053D-FD99-4E78-B899-9D153CF5AA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n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IAIAAxADAAIAAyADAAMgA1ACAANgA6ADIAOQAgAFAATQAAAAAAAAAAAAAAAAAAAAAAAAAAAAAAAAAAAAAAAAAAAAAAAAAAAAAAAAAAAAAAAAAAAAAAAAAAAAAAAAAAAAAAAAAAAAAAAAAAAAAAAAAAAAAAAAAAAAAAAADpBwMAAQAKABIAHQ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zMTAxNDI5MzNaMCMGCSqGSIb3DQEJBDEWBBTBg4VcZSy3uL6OBB4gxvNxzaRAyDArBgsqhkiG9w0BCRACDDEcMBowGDAWBBRE5xMFRVajmd/v2Zzf5CvSbEm8HjANBgkqhkiG9w0BAQEFAASCAQCgap/AS9BaPNwFYAG/0UtjDAXlxukjltMCS6HoO1Y9fkZxkZSY1WxzGJO+l566GIzOT23gSvaRIgWlxShKjH44HezgdSMqPsFZfPJ8Am2yAS5ykRybB6DIoh5X+ROdErCgR11Bb7aQtxq0qAZAQXCM43yzD4blYMTTjD7EjSN+NH2QcAEp3Gd7pa5P+IZnrPNnghvunl6b5PiQD1mFCgbw/aSqzDHK+sGGYx6EU5ke3LKUjfeMlKBdDavSfLM/MerciF53FluajNho6g/6kL96bvz6rmNM3y47ZugljkrSG3LkSNPmTb7B1TmZ2z8qnuGwjtuLQYxB0SlN1GwWQ/e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1511300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3533406-3F4A-731A-21BB-4FF7DA44A8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18546-05C0-4828-BB68-111B3DD4EECE}">
  <sheetPr>
    <tabColor theme="4" tint="0.59999389629810485"/>
  </sheetPr>
  <dimension ref="A1:E39"/>
  <sheetViews>
    <sheetView view="pageBreakPreview" zoomScale="70" zoomScaleNormal="80" zoomScaleSheetLayoutView="70" workbookViewId="0">
      <selection activeCell="E18" sqref="E18"/>
    </sheetView>
  </sheetViews>
  <sheetFormatPr defaultRowHeight="16.5" x14ac:dyDescent="0.25"/>
  <cols>
    <col min="1" max="1" width="4.5703125" style="6" customWidth="1"/>
    <col min="2" max="2" width="39.7109375" style="6" customWidth="1"/>
    <col min="3" max="3" width="15.42578125" style="6" customWidth="1"/>
    <col min="4" max="4" width="30.85546875" style="6" customWidth="1"/>
    <col min="5" max="5" width="24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3" t="s">
        <v>0</v>
      </c>
      <c r="E1" s="33"/>
    </row>
    <row r="2" spans="1:5" customFormat="1" ht="21.75" customHeight="1" x14ac:dyDescent="0.25">
      <c r="A2" s="1"/>
      <c r="B2" s="2"/>
      <c r="C2" s="2"/>
      <c r="D2" s="33" t="s">
        <v>1</v>
      </c>
      <c r="E2" s="33"/>
    </row>
    <row r="3" spans="1:5" customFormat="1" ht="21.75" customHeight="1" x14ac:dyDescent="0.25">
      <c r="A3" s="1"/>
      <c r="B3" s="2"/>
      <c r="C3" s="2"/>
      <c r="D3" s="33" t="s">
        <v>2</v>
      </c>
      <c r="E3" s="33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4" t="s">
        <v>5</v>
      </c>
      <c r="B7" s="34"/>
      <c r="C7" s="34"/>
      <c r="D7" s="34"/>
      <c r="E7" s="34"/>
    </row>
    <row r="8" spans="1:5" customFormat="1" ht="21.75" customHeight="1" x14ac:dyDescent="0.25">
      <c r="A8" s="34" t="s">
        <v>6</v>
      </c>
      <c r="B8" s="34"/>
      <c r="C8" s="34"/>
      <c r="D8" s="34"/>
      <c r="E8" s="34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4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5*1.17</f>
        <v>5.85</v>
      </c>
      <c r="D15" s="13">
        <v>161200</v>
      </c>
      <c r="E15" s="14">
        <f t="shared" si="0"/>
        <v>943020</v>
      </c>
    </row>
    <row r="16" spans="1:5" ht="17.25" x14ac:dyDescent="0.25">
      <c r="A16" s="10">
        <v>5</v>
      </c>
      <c r="B16" s="11" t="s">
        <v>17</v>
      </c>
      <c r="C16" s="16">
        <f>1.4</f>
        <v>1.4</v>
      </c>
      <c r="D16" s="13">
        <v>161200</v>
      </c>
      <c r="E16" s="14">
        <f t="shared" si="0"/>
        <v>225680</v>
      </c>
    </row>
    <row r="17" spans="1:5" ht="17.25" x14ac:dyDescent="0.25">
      <c r="A17" s="15">
        <v>6</v>
      </c>
      <c r="B17" s="11" t="s">
        <v>18</v>
      </c>
      <c r="C17" s="16">
        <f>6*0.25</f>
        <v>1.5</v>
      </c>
      <c r="D17" s="13">
        <v>161200</v>
      </c>
      <c r="E17" s="14">
        <f t="shared" si="0"/>
        <v>241800</v>
      </c>
    </row>
    <row r="18" spans="1:5" ht="17.25" x14ac:dyDescent="0.25">
      <c r="A18" s="10">
        <v>7</v>
      </c>
      <c r="B18" s="11" t="s">
        <v>19</v>
      </c>
      <c r="C18" s="16">
        <f>4*0.25</f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6">
        <v>1</v>
      </c>
      <c r="D20" s="13">
        <v>161200</v>
      </c>
      <c r="E20" s="14">
        <f t="shared" si="0"/>
        <v>161200</v>
      </c>
    </row>
    <row r="21" spans="1:5" ht="17.25" x14ac:dyDescent="0.25">
      <c r="A21" s="15">
        <v>10</v>
      </c>
      <c r="B21" s="11" t="s">
        <v>22</v>
      </c>
      <c r="C21" s="16">
        <f>5*1</f>
        <v>5</v>
      </c>
      <c r="D21" s="13">
        <v>150800</v>
      </c>
      <c r="E21" s="14">
        <f t="shared" si="0"/>
        <v>754000</v>
      </c>
    </row>
    <row r="22" spans="1:5" ht="39.75" customHeight="1" x14ac:dyDescent="0.25">
      <c r="A22" s="10">
        <v>11</v>
      </c>
      <c r="B22" s="11" t="s">
        <v>23</v>
      </c>
      <c r="C22" s="16">
        <v>1.3</v>
      </c>
      <c r="D22" s="13">
        <v>150800</v>
      </c>
      <c r="E22" s="14">
        <f t="shared" si="0"/>
        <v>196040</v>
      </c>
    </row>
    <row r="23" spans="1:5" ht="17.25" x14ac:dyDescent="0.25">
      <c r="A23" s="15">
        <v>12</v>
      </c>
      <c r="B23" s="11" t="s">
        <v>24</v>
      </c>
      <c r="C23" s="16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6">
        <v>1</v>
      </c>
      <c r="D24" s="13">
        <v>135200</v>
      </c>
      <c r="E24" s="14">
        <f t="shared" si="0"/>
        <v>135200</v>
      </c>
    </row>
    <row r="25" spans="1:5" ht="17.25" x14ac:dyDescent="0.25">
      <c r="A25" s="15">
        <v>14</v>
      </c>
      <c r="B25" s="11" t="s">
        <v>26</v>
      </c>
      <c r="C25" s="16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6">
        <v>1</v>
      </c>
      <c r="D26" s="13">
        <v>119600</v>
      </c>
      <c r="E26" s="14">
        <f t="shared" si="0"/>
        <v>119600</v>
      </c>
    </row>
    <row r="27" spans="1:5" ht="17.25" x14ac:dyDescent="0.25">
      <c r="A27" s="15">
        <v>16</v>
      </c>
      <c r="B27" s="11" t="s">
        <v>28</v>
      </c>
      <c r="C27" s="16">
        <v>0.75</v>
      </c>
      <c r="D27" s="13">
        <v>124800</v>
      </c>
      <c r="E27" s="14">
        <f t="shared" si="0"/>
        <v>93600</v>
      </c>
    </row>
    <row r="28" spans="1:5" ht="17.25" x14ac:dyDescent="0.25">
      <c r="A28" s="10">
        <v>17</v>
      </c>
      <c r="B28" s="11" t="s">
        <v>29</v>
      </c>
      <c r="C28" s="16">
        <v>1</v>
      </c>
      <c r="D28" s="13">
        <v>119600</v>
      </c>
      <c r="E28" s="14">
        <f t="shared" si="0"/>
        <v>119600</v>
      </c>
    </row>
    <row r="29" spans="1:5" ht="17.25" x14ac:dyDescent="0.25">
      <c r="A29" s="15">
        <v>18</v>
      </c>
      <c r="B29" s="11" t="s">
        <v>30</v>
      </c>
      <c r="C29" s="16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6">
        <v>0.5</v>
      </c>
      <c r="D30" s="13">
        <v>119600</v>
      </c>
      <c r="E30" s="14">
        <f t="shared" si="0"/>
        <v>59800</v>
      </c>
    </row>
    <row r="31" spans="1:5" ht="17.25" x14ac:dyDescent="0.25">
      <c r="A31" s="15">
        <v>20</v>
      </c>
      <c r="B31" s="11" t="s">
        <v>32</v>
      </c>
      <c r="C31" s="16">
        <v>1.5</v>
      </c>
      <c r="D31" s="13">
        <v>119600</v>
      </c>
      <c r="E31" s="14">
        <f t="shared" si="0"/>
        <v>179400</v>
      </c>
    </row>
    <row r="32" spans="1:5" ht="17.25" x14ac:dyDescent="0.25">
      <c r="A32" s="10">
        <v>21</v>
      </c>
      <c r="B32" s="11" t="s">
        <v>33</v>
      </c>
      <c r="C32" s="16">
        <v>0.5</v>
      </c>
      <c r="D32" s="13">
        <v>119600</v>
      </c>
      <c r="E32" s="14">
        <f t="shared" si="0"/>
        <v>59800</v>
      </c>
    </row>
    <row r="33" spans="1:5" ht="17.25" x14ac:dyDescent="0.25">
      <c r="A33" s="15">
        <v>22</v>
      </c>
      <c r="B33" s="11" t="s">
        <v>34</v>
      </c>
      <c r="C33" s="16">
        <v>0.5</v>
      </c>
      <c r="D33" s="13">
        <v>119600</v>
      </c>
      <c r="E33" s="14">
        <f t="shared" si="0"/>
        <v>59800</v>
      </c>
    </row>
    <row r="34" spans="1:5" ht="17.25" x14ac:dyDescent="0.25">
      <c r="A34" s="10">
        <v>23</v>
      </c>
      <c r="B34" s="11" t="s">
        <v>35</v>
      </c>
      <c r="C34" s="16">
        <v>3</v>
      </c>
      <c r="D34" s="13">
        <v>119600</v>
      </c>
      <c r="E34" s="14">
        <f t="shared" si="0"/>
        <v>358800</v>
      </c>
    </row>
    <row r="35" spans="1:5" s="21" customFormat="1" ht="17.25" x14ac:dyDescent="0.25">
      <c r="A35" s="17"/>
      <c r="B35" s="18" t="s">
        <v>36</v>
      </c>
      <c r="C35" s="19">
        <f>SUM(C12:C34)</f>
        <v>33.299999999999997</v>
      </c>
      <c r="D35" s="20"/>
      <c r="E35" s="20">
        <f>SUM(E12:E34)</f>
        <v>4867460</v>
      </c>
    </row>
    <row r="37" spans="1:5" customFormat="1" ht="38.25" customHeight="1" x14ac:dyDescent="0.25">
      <c r="A37" s="35" t="s">
        <v>37</v>
      </c>
      <c r="B37" s="35"/>
      <c r="C37" s="35"/>
      <c r="D37" s="35"/>
      <c r="E37" s="35"/>
    </row>
    <row r="38" spans="1:5" customFormat="1" ht="15" x14ac:dyDescent="0.25">
      <c r="A38" s="22"/>
      <c r="B38" s="22"/>
      <c r="C38" s="22"/>
      <c r="D38" s="4"/>
      <c r="E38" s="4"/>
    </row>
    <row r="39" spans="1:5" customFormat="1" ht="132.75" customHeight="1" x14ac:dyDescent="0.25">
      <c r="A39" s="23" t="s">
        <v>38</v>
      </c>
      <c r="B39" s="6"/>
      <c r="C39" s="32"/>
      <c r="D39" s="32"/>
      <c r="E39" s="24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64EA7-9BAF-46E8-A25E-939435D2D2CD}">
  <sheetPr>
    <tabColor theme="4" tint="0.59999389629810485"/>
    <pageSetUpPr fitToPage="1"/>
  </sheetPr>
  <dimension ref="A1:K34"/>
  <sheetViews>
    <sheetView view="pageBreakPreview" topLeftCell="A16" zoomScale="85" zoomScaleNormal="80" zoomScaleSheetLayoutView="85" workbookViewId="0">
      <selection activeCell="E18" sqref="E18"/>
    </sheetView>
  </sheetViews>
  <sheetFormatPr defaultRowHeight="16.5" x14ac:dyDescent="0.25"/>
  <cols>
    <col min="1" max="1" width="4.5703125" style="6" customWidth="1"/>
    <col min="2" max="2" width="31" style="6" customWidth="1"/>
    <col min="3" max="3" width="9.140625" style="6" customWidth="1"/>
    <col min="4" max="5" width="18.7109375" style="6" customWidth="1"/>
    <col min="6" max="6" width="9" style="6" customWidth="1"/>
    <col min="7" max="8" width="18.7109375" style="6" customWidth="1"/>
    <col min="9" max="9" width="8.85546875" style="6" customWidth="1"/>
    <col min="10" max="11" width="18.710937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17.25" x14ac:dyDescent="0.25">
      <c r="A1" s="34" t="s">
        <v>44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customFormat="1" ht="17.25" x14ac:dyDescent="0.25">
      <c r="A2" s="34" t="s">
        <v>5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customFormat="1" ht="21.75" customHeight="1" x14ac:dyDescent="0.25">
      <c r="A3" s="34" t="s">
        <v>43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customFormat="1" ht="21.7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8" t="s">
        <v>7</v>
      </c>
    </row>
    <row r="5" spans="1:11" ht="18.75" customHeight="1" x14ac:dyDescent="0.25">
      <c r="A5" s="37" t="s">
        <v>8</v>
      </c>
      <c r="B5" s="37" t="s">
        <v>9</v>
      </c>
      <c r="C5" s="36" t="s">
        <v>45</v>
      </c>
      <c r="D5" s="36"/>
      <c r="E5" s="36"/>
      <c r="F5" s="36" t="s">
        <v>46</v>
      </c>
      <c r="G5" s="36"/>
      <c r="H5" s="36" t="s">
        <v>7</v>
      </c>
      <c r="I5" s="36" t="s">
        <v>47</v>
      </c>
      <c r="J5" s="36"/>
      <c r="K5" s="36" t="s">
        <v>7</v>
      </c>
    </row>
    <row r="6" spans="1:11" customFormat="1" ht="54.75" customHeight="1" x14ac:dyDescent="0.25">
      <c r="A6" s="37"/>
      <c r="B6" s="37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1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ht="17.25" x14ac:dyDescent="0.25">
      <c r="A8" s="10">
        <v>1</v>
      </c>
      <c r="B8" s="11" t="s">
        <v>13</v>
      </c>
      <c r="C8" s="12">
        <v>1</v>
      </c>
      <c r="D8" s="13">
        <v>216320</v>
      </c>
      <c r="E8" s="14">
        <f>C8*D8</f>
        <v>216320</v>
      </c>
      <c r="F8" s="12">
        <v>1</v>
      </c>
      <c r="G8" s="13">
        <v>216320</v>
      </c>
      <c r="H8" s="14">
        <f>F8*G8</f>
        <v>216320</v>
      </c>
      <c r="I8" s="12"/>
      <c r="J8" s="13"/>
      <c r="K8" s="14"/>
    </row>
    <row r="9" spans="1:11" ht="51" customHeight="1" x14ac:dyDescent="0.25">
      <c r="A9" s="15">
        <v>2</v>
      </c>
      <c r="B9" s="11" t="s">
        <v>14</v>
      </c>
      <c r="C9" s="16">
        <v>1</v>
      </c>
      <c r="D9" s="13">
        <v>164320</v>
      </c>
      <c r="E9" s="14">
        <f t="shared" ref="E9:E30" si="0">C9*D9</f>
        <v>164320</v>
      </c>
      <c r="F9" s="16">
        <v>1</v>
      </c>
      <c r="G9" s="13">
        <v>164320</v>
      </c>
      <c r="H9" s="14">
        <f t="shared" ref="H9:H30" si="1">F9*G9</f>
        <v>164320</v>
      </c>
      <c r="I9" s="16"/>
      <c r="J9" s="13"/>
      <c r="K9" s="14"/>
    </row>
    <row r="10" spans="1:11" ht="17.25" x14ac:dyDescent="0.25">
      <c r="A10" s="10">
        <v>3</v>
      </c>
      <c r="B10" s="11" t="s">
        <v>15</v>
      </c>
      <c r="C10" s="16">
        <v>1</v>
      </c>
      <c r="D10" s="13">
        <v>152880</v>
      </c>
      <c r="E10" s="14">
        <f t="shared" si="0"/>
        <v>152880</v>
      </c>
      <c r="F10" s="16">
        <v>1</v>
      </c>
      <c r="G10" s="13">
        <v>152880</v>
      </c>
      <c r="H10" s="14">
        <f t="shared" si="1"/>
        <v>152880</v>
      </c>
      <c r="I10" s="16"/>
      <c r="J10" s="13"/>
      <c r="K10" s="14"/>
    </row>
    <row r="11" spans="1:11" ht="17.25" x14ac:dyDescent="0.25">
      <c r="A11" s="15">
        <v>4</v>
      </c>
      <c r="B11" s="11" t="s">
        <v>16</v>
      </c>
      <c r="C11" s="16">
        <f>5*1.17</f>
        <v>5.85</v>
      </c>
      <c r="D11" s="13">
        <v>161200</v>
      </c>
      <c r="E11" s="14">
        <f t="shared" si="0"/>
        <v>943020</v>
      </c>
      <c r="F11" s="16">
        <f>5*1.17</f>
        <v>5.85</v>
      </c>
      <c r="G11" s="13">
        <v>161200</v>
      </c>
      <c r="H11" s="14">
        <f t="shared" si="1"/>
        <v>943020</v>
      </c>
      <c r="I11" s="16"/>
      <c r="J11" s="13"/>
      <c r="K11" s="14"/>
    </row>
    <row r="12" spans="1:11" ht="45.75" customHeight="1" x14ac:dyDescent="0.25">
      <c r="A12" s="10">
        <v>5</v>
      </c>
      <c r="B12" s="11" t="s">
        <v>48</v>
      </c>
      <c r="C12" s="16">
        <f>1.4</f>
        <v>1.4</v>
      </c>
      <c r="D12" s="13">
        <v>161200</v>
      </c>
      <c r="E12" s="14">
        <f t="shared" si="0"/>
        <v>225680</v>
      </c>
      <c r="F12" s="16">
        <f>2*1.4</f>
        <v>2.8</v>
      </c>
      <c r="G12" s="13">
        <v>161200</v>
      </c>
      <c r="H12" s="14">
        <f t="shared" si="1"/>
        <v>451360</v>
      </c>
      <c r="I12" s="16">
        <f t="shared" ref="I12:I29" si="2">+F12-C12</f>
        <v>1.4</v>
      </c>
      <c r="J12" s="13">
        <f t="shared" ref="J12:J29" si="3">+G12-D12</f>
        <v>0</v>
      </c>
      <c r="K12" s="14">
        <f t="shared" ref="K12:K29" si="4">+H12-E12</f>
        <v>225680</v>
      </c>
    </row>
    <row r="13" spans="1:11" ht="34.5" x14ac:dyDescent="0.25">
      <c r="A13" s="15">
        <v>6</v>
      </c>
      <c r="B13" s="11" t="s">
        <v>18</v>
      </c>
      <c r="C13" s="16">
        <f>6*0.25</f>
        <v>1.5</v>
      </c>
      <c r="D13" s="13">
        <v>161200</v>
      </c>
      <c r="E13" s="14">
        <f t="shared" si="0"/>
        <v>241800</v>
      </c>
      <c r="F13" s="16">
        <f>7*0.25</f>
        <v>1.75</v>
      </c>
      <c r="G13" s="13">
        <v>161200</v>
      </c>
      <c r="H13" s="14">
        <f t="shared" si="1"/>
        <v>282100</v>
      </c>
      <c r="I13" s="16">
        <f t="shared" si="2"/>
        <v>0.25</v>
      </c>
      <c r="J13" s="13">
        <f t="shared" si="3"/>
        <v>0</v>
      </c>
      <c r="K13" s="14">
        <f t="shared" si="4"/>
        <v>40300</v>
      </c>
    </row>
    <row r="14" spans="1:11" ht="40.5" customHeight="1" x14ac:dyDescent="0.25">
      <c r="A14" s="10">
        <v>7</v>
      </c>
      <c r="B14" s="11" t="s">
        <v>19</v>
      </c>
      <c r="C14" s="16">
        <f>4*0.25</f>
        <v>1</v>
      </c>
      <c r="D14" s="13">
        <v>161200</v>
      </c>
      <c r="E14" s="14">
        <f t="shared" si="0"/>
        <v>161200</v>
      </c>
      <c r="F14" s="16">
        <f>4*0.25</f>
        <v>1</v>
      </c>
      <c r="G14" s="13">
        <v>161200</v>
      </c>
      <c r="H14" s="14">
        <f t="shared" si="1"/>
        <v>161200</v>
      </c>
      <c r="I14" s="16"/>
      <c r="J14" s="13"/>
      <c r="K14" s="14"/>
    </row>
    <row r="15" spans="1:11" ht="17.25" x14ac:dyDescent="0.25">
      <c r="A15" s="15">
        <v>8</v>
      </c>
      <c r="B15" s="11" t="s">
        <v>20</v>
      </c>
      <c r="C15" s="16">
        <v>1</v>
      </c>
      <c r="D15" s="13">
        <v>161200</v>
      </c>
      <c r="E15" s="14">
        <f t="shared" si="0"/>
        <v>161200</v>
      </c>
      <c r="F15" s="16">
        <v>1</v>
      </c>
      <c r="G15" s="13">
        <v>161200</v>
      </c>
      <c r="H15" s="14">
        <f t="shared" si="1"/>
        <v>161200</v>
      </c>
      <c r="I15" s="16"/>
      <c r="J15" s="13"/>
      <c r="K15" s="14"/>
    </row>
    <row r="16" spans="1:11" ht="17.25" x14ac:dyDescent="0.25">
      <c r="A16" s="10">
        <v>9</v>
      </c>
      <c r="B16" s="11" t="s">
        <v>21</v>
      </c>
      <c r="C16" s="16">
        <v>1</v>
      </c>
      <c r="D16" s="13">
        <v>161200</v>
      </c>
      <c r="E16" s="14">
        <f t="shared" si="0"/>
        <v>161200</v>
      </c>
      <c r="F16" s="16">
        <v>1</v>
      </c>
      <c r="G16" s="13">
        <v>161200</v>
      </c>
      <c r="H16" s="14">
        <f t="shared" si="1"/>
        <v>161200</v>
      </c>
      <c r="I16" s="16"/>
      <c r="J16" s="13"/>
      <c r="K16" s="14"/>
    </row>
    <row r="17" spans="1:11" ht="17.25" x14ac:dyDescent="0.25">
      <c r="A17" s="15">
        <v>10</v>
      </c>
      <c r="B17" s="11" t="s">
        <v>22</v>
      </c>
      <c r="C17" s="16">
        <f>5*1</f>
        <v>5</v>
      </c>
      <c r="D17" s="13">
        <v>150800</v>
      </c>
      <c r="E17" s="14">
        <f t="shared" si="0"/>
        <v>754000</v>
      </c>
      <c r="F17" s="16">
        <f>5*1</f>
        <v>5</v>
      </c>
      <c r="G17" s="13">
        <v>150800</v>
      </c>
      <c r="H17" s="14">
        <f t="shared" si="1"/>
        <v>754000</v>
      </c>
      <c r="I17" s="16"/>
      <c r="J17" s="13"/>
      <c r="K17" s="14"/>
    </row>
    <row r="18" spans="1:11" ht="54" customHeight="1" x14ac:dyDescent="0.25">
      <c r="A18" s="10">
        <v>11</v>
      </c>
      <c r="B18" s="11" t="s">
        <v>49</v>
      </c>
      <c r="C18" s="16">
        <v>1.3</v>
      </c>
      <c r="D18" s="13">
        <v>150800</v>
      </c>
      <c r="E18" s="14">
        <f t="shared" si="0"/>
        <v>196040</v>
      </c>
      <c r="F18" s="16">
        <f>2*1.3</f>
        <v>2.6</v>
      </c>
      <c r="G18" s="13">
        <v>150800</v>
      </c>
      <c r="H18" s="14">
        <f t="shared" si="1"/>
        <v>392080</v>
      </c>
      <c r="I18" s="16">
        <f t="shared" si="2"/>
        <v>1.3</v>
      </c>
      <c r="J18" s="13">
        <f t="shared" si="3"/>
        <v>0</v>
      </c>
      <c r="K18" s="14">
        <f t="shared" si="4"/>
        <v>196040</v>
      </c>
    </row>
    <row r="19" spans="1:11" ht="17.25" x14ac:dyDescent="0.25">
      <c r="A19" s="15">
        <v>12</v>
      </c>
      <c r="B19" s="11" t="s">
        <v>24</v>
      </c>
      <c r="C19" s="16">
        <v>1</v>
      </c>
      <c r="D19" s="13">
        <v>119600</v>
      </c>
      <c r="E19" s="14">
        <f t="shared" si="0"/>
        <v>119600</v>
      </c>
      <c r="F19" s="16">
        <v>1</v>
      </c>
      <c r="G19" s="13">
        <v>119600</v>
      </c>
      <c r="H19" s="14">
        <f t="shared" si="1"/>
        <v>119600</v>
      </c>
      <c r="I19" s="16"/>
      <c r="J19" s="13"/>
      <c r="K19" s="14"/>
    </row>
    <row r="20" spans="1:11" ht="17.25" x14ac:dyDescent="0.25">
      <c r="A20" s="10">
        <v>13</v>
      </c>
      <c r="B20" s="11" t="s">
        <v>25</v>
      </c>
      <c r="C20" s="16">
        <v>1</v>
      </c>
      <c r="D20" s="13">
        <v>135200</v>
      </c>
      <c r="E20" s="14">
        <f t="shared" si="0"/>
        <v>135200</v>
      </c>
      <c r="F20" s="16">
        <v>1</v>
      </c>
      <c r="G20" s="13">
        <v>135200</v>
      </c>
      <c r="H20" s="14">
        <f t="shared" si="1"/>
        <v>135200</v>
      </c>
      <c r="I20" s="16"/>
      <c r="J20" s="13"/>
      <c r="K20" s="14"/>
    </row>
    <row r="21" spans="1:11" ht="17.25" x14ac:dyDescent="0.25">
      <c r="A21" s="15">
        <v>14</v>
      </c>
      <c r="B21" s="11" t="s">
        <v>26</v>
      </c>
      <c r="C21" s="16">
        <v>1</v>
      </c>
      <c r="D21" s="13">
        <v>124800</v>
      </c>
      <c r="E21" s="14">
        <f t="shared" si="0"/>
        <v>124800</v>
      </c>
      <c r="F21" s="16">
        <v>2</v>
      </c>
      <c r="G21" s="13">
        <v>124800</v>
      </c>
      <c r="H21" s="14">
        <f t="shared" si="1"/>
        <v>249600</v>
      </c>
      <c r="I21" s="16">
        <f t="shared" si="2"/>
        <v>1</v>
      </c>
      <c r="J21" s="13">
        <f t="shared" si="3"/>
        <v>0</v>
      </c>
      <c r="K21" s="14">
        <f t="shared" si="4"/>
        <v>124800</v>
      </c>
    </row>
    <row r="22" spans="1:11" ht="17.25" x14ac:dyDescent="0.25">
      <c r="A22" s="10">
        <v>15</v>
      </c>
      <c r="B22" s="11" t="s">
        <v>27</v>
      </c>
      <c r="C22" s="16">
        <v>1</v>
      </c>
      <c r="D22" s="13">
        <v>119600</v>
      </c>
      <c r="E22" s="14">
        <f t="shared" si="0"/>
        <v>119600</v>
      </c>
      <c r="F22" s="16">
        <v>1</v>
      </c>
      <c r="G22" s="13">
        <v>119600</v>
      </c>
      <c r="H22" s="14">
        <f t="shared" si="1"/>
        <v>119600</v>
      </c>
      <c r="I22" s="16"/>
      <c r="J22" s="13"/>
      <c r="K22" s="14"/>
    </row>
    <row r="23" spans="1:11" ht="17.25" x14ac:dyDescent="0.25">
      <c r="A23" s="15">
        <v>16</v>
      </c>
      <c r="B23" s="11" t="s">
        <v>28</v>
      </c>
      <c r="C23" s="16">
        <v>0.75</v>
      </c>
      <c r="D23" s="13">
        <v>124800</v>
      </c>
      <c r="E23" s="14">
        <f t="shared" si="0"/>
        <v>93600</v>
      </c>
      <c r="F23" s="16">
        <v>1</v>
      </c>
      <c r="G23" s="13">
        <v>124800</v>
      </c>
      <c r="H23" s="14">
        <f t="shared" si="1"/>
        <v>124800</v>
      </c>
      <c r="I23" s="16">
        <f t="shared" si="2"/>
        <v>0.25</v>
      </c>
      <c r="J23" s="13">
        <f t="shared" si="3"/>
        <v>0</v>
      </c>
      <c r="K23" s="14">
        <f t="shared" si="4"/>
        <v>31200</v>
      </c>
    </row>
    <row r="24" spans="1:11" ht="17.25" x14ac:dyDescent="0.25">
      <c r="A24" s="10">
        <v>17</v>
      </c>
      <c r="B24" s="11" t="s">
        <v>29</v>
      </c>
      <c r="C24" s="16">
        <v>1</v>
      </c>
      <c r="D24" s="13">
        <v>119600</v>
      </c>
      <c r="E24" s="14">
        <f t="shared" si="0"/>
        <v>119600</v>
      </c>
      <c r="F24" s="16">
        <v>1</v>
      </c>
      <c r="G24" s="13">
        <v>119600</v>
      </c>
      <c r="H24" s="14">
        <f t="shared" si="1"/>
        <v>119600</v>
      </c>
      <c r="I24" s="16"/>
      <c r="J24" s="13"/>
      <c r="K24" s="14"/>
    </row>
    <row r="25" spans="1:11" ht="17.25" x14ac:dyDescent="0.25">
      <c r="A25" s="15">
        <v>18</v>
      </c>
      <c r="B25" s="11" t="s">
        <v>30</v>
      </c>
      <c r="C25" s="16">
        <v>0.5</v>
      </c>
      <c r="D25" s="13">
        <v>119600</v>
      </c>
      <c r="E25" s="14">
        <f t="shared" si="0"/>
        <v>59800</v>
      </c>
      <c r="F25" s="16">
        <v>1</v>
      </c>
      <c r="G25" s="13">
        <v>119600</v>
      </c>
      <c r="H25" s="14">
        <f t="shared" si="1"/>
        <v>119600</v>
      </c>
      <c r="I25" s="16">
        <f t="shared" si="2"/>
        <v>0.5</v>
      </c>
      <c r="J25" s="13">
        <f t="shared" si="3"/>
        <v>0</v>
      </c>
      <c r="K25" s="14">
        <f t="shared" si="4"/>
        <v>59800</v>
      </c>
    </row>
    <row r="26" spans="1:11" ht="50.25" customHeight="1" x14ac:dyDescent="0.25">
      <c r="A26" s="10">
        <v>19</v>
      </c>
      <c r="B26" s="11" t="s">
        <v>31</v>
      </c>
      <c r="C26" s="16">
        <v>0.5</v>
      </c>
      <c r="D26" s="13">
        <v>119600</v>
      </c>
      <c r="E26" s="14">
        <f t="shared" si="0"/>
        <v>59800</v>
      </c>
      <c r="F26" s="16">
        <v>0.5</v>
      </c>
      <c r="G26" s="13">
        <v>119600</v>
      </c>
      <c r="H26" s="14">
        <f t="shared" si="1"/>
        <v>59800</v>
      </c>
      <c r="I26" s="16"/>
      <c r="J26" s="13"/>
      <c r="K26" s="14"/>
    </row>
    <row r="27" spans="1:11" ht="17.25" x14ac:dyDescent="0.25">
      <c r="A27" s="15">
        <v>20</v>
      </c>
      <c r="B27" s="11" t="s">
        <v>32</v>
      </c>
      <c r="C27" s="16">
        <v>1.5</v>
      </c>
      <c r="D27" s="13">
        <v>119600</v>
      </c>
      <c r="E27" s="14">
        <f t="shared" si="0"/>
        <v>179400</v>
      </c>
      <c r="F27" s="16">
        <v>1.5</v>
      </c>
      <c r="G27" s="13">
        <v>119600</v>
      </c>
      <c r="H27" s="14">
        <f t="shared" si="1"/>
        <v>179400</v>
      </c>
      <c r="I27" s="16"/>
      <c r="J27" s="13"/>
      <c r="K27" s="14"/>
    </row>
    <row r="28" spans="1:11" ht="17.25" x14ac:dyDescent="0.25">
      <c r="A28" s="10">
        <v>21</v>
      </c>
      <c r="B28" s="11" t="s">
        <v>33</v>
      </c>
      <c r="C28" s="16">
        <v>0.5</v>
      </c>
      <c r="D28" s="13">
        <v>119600</v>
      </c>
      <c r="E28" s="14">
        <f t="shared" si="0"/>
        <v>59800</v>
      </c>
      <c r="F28" s="16">
        <v>1</v>
      </c>
      <c r="G28" s="13">
        <v>119600</v>
      </c>
      <c r="H28" s="14">
        <f t="shared" si="1"/>
        <v>119600</v>
      </c>
      <c r="I28" s="16">
        <f t="shared" si="2"/>
        <v>0.5</v>
      </c>
      <c r="J28" s="13">
        <f t="shared" si="3"/>
        <v>0</v>
      </c>
      <c r="K28" s="14">
        <f t="shared" si="4"/>
        <v>59800</v>
      </c>
    </row>
    <row r="29" spans="1:11" ht="17.25" x14ac:dyDescent="0.25">
      <c r="A29" s="15">
        <v>22</v>
      </c>
      <c r="B29" s="11" t="s">
        <v>34</v>
      </c>
      <c r="C29" s="16">
        <v>0.5</v>
      </c>
      <c r="D29" s="13">
        <v>119600</v>
      </c>
      <c r="E29" s="14">
        <f t="shared" si="0"/>
        <v>59800</v>
      </c>
      <c r="F29" s="16">
        <v>1</v>
      </c>
      <c r="G29" s="13">
        <v>119600</v>
      </c>
      <c r="H29" s="14">
        <f t="shared" si="1"/>
        <v>119600</v>
      </c>
      <c r="I29" s="16">
        <f t="shared" si="2"/>
        <v>0.5</v>
      </c>
      <c r="J29" s="13">
        <f t="shared" si="3"/>
        <v>0</v>
      </c>
      <c r="K29" s="14">
        <f t="shared" si="4"/>
        <v>59800</v>
      </c>
    </row>
    <row r="30" spans="1:11" ht="17.25" x14ac:dyDescent="0.25">
      <c r="A30" s="10">
        <v>23</v>
      </c>
      <c r="B30" s="11" t="s">
        <v>35</v>
      </c>
      <c r="C30" s="16">
        <v>3</v>
      </c>
      <c r="D30" s="13">
        <v>119600</v>
      </c>
      <c r="E30" s="14">
        <f t="shared" si="0"/>
        <v>358800</v>
      </c>
      <c r="F30" s="16">
        <v>3</v>
      </c>
      <c r="G30" s="13">
        <v>119600</v>
      </c>
      <c r="H30" s="14">
        <f t="shared" si="1"/>
        <v>358800</v>
      </c>
      <c r="I30" s="16"/>
      <c r="J30" s="13"/>
      <c r="K30" s="14"/>
    </row>
    <row r="31" spans="1:11" s="21" customFormat="1" ht="17.25" x14ac:dyDescent="0.25">
      <c r="A31" s="17"/>
      <c r="B31" s="18" t="s">
        <v>36</v>
      </c>
      <c r="C31" s="19">
        <f>SUM(C8:C30)</f>
        <v>33.299999999999997</v>
      </c>
      <c r="D31" s="20"/>
      <c r="E31" s="20">
        <f>SUM(E8:E30)</f>
        <v>4867460</v>
      </c>
      <c r="F31" s="19">
        <f>SUM(F8:F30)</f>
        <v>39</v>
      </c>
      <c r="G31" s="20"/>
      <c r="H31" s="20">
        <f>SUM(H8:H30)</f>
        <v>5664880</v>
      </c>
      <c r="I31" s="19">
        <f>SUM(I8:I30)</f>
        <v>5.7</v>
      </c>
      <c r="J31" s="20"/>
      <c r="K31" s="20">
        <f>SUM(K8:K30)</f>
        <v>797420</v>
      </c>
    </row>
    <row r="33" spans="1:11" customFormat="1" x14ac:dyDescent="0.25">
      <c r="A33" s="29" t="s">
        <v>37</v>
      </c>
      <c r="B33" s="29"/>
      <c r="C33" s="29"/>
      <c r="D33" s="29"/>
      <c r="E33" s="29"/>
    </row>
    <row r="34" spans="1:11" customFormat="1" ht="15" x14ac:dyDescent="0.25">
      <c r="A34" s="22"/>
      <c r="B34" s="22"/>
      <c r="C34" s="22"/>
      <c r="D34" s="4"/>
      <c r="E34" s="4"/>
      <c r="F34" s="22"/>
      <c r="G34" s="4"/>
      <c r="H34" s="4"/>
      <c r="I34" s="22"/>
      <c r="J34" s="4"/>
      <c r="K34" s="4"/>
    </row>
  </sheetData>
  <mergeCells count="8">
    <mergeCell ref="F5:H5"/>
    <mergeCell ref="I5:K5"/>
    <mergeCell ref="A2:K2"/>
    <mergeCell ref="A3:K3"/>
    <mergeCell ref="A1:K1"/>
    <mergeCell ref="B5:B6"/>
    <mergeCell ref="A5:A6"/>
    <mergeCell ref="C5:E5"/>
  </mergeCells>
  <pageMargins left="0.25" right="0.25" top="0.28999999999999998" bottom="0.21" header="0.3" footer="0.2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15D8-4435-4E35-A575-680C3891FE7A}">
  <sheetPr codeName="Sheet1">
    <tabColor theme="4" tint="0.59999389629810485"/>
    <pageSetUpPr fitToPage="1"/>
  </sheetPr>
  <dimension ref="A1:F39"/>
  <sheetViews>
    <sheetView tabSelected="1" view="pageBreakPreview" topLeftCell="A31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.5703125" style="6" customWidth="1"/>
    <col min="2" max="2" width="44.5703125" style="6" customWidth="1"/>
    <col min="3" max="3" width="15.42578125" style="6" customWidth="1"/>
    <col min="4" max="4" width="27.85546875" style="6" customWidth="1"/>
    <col min="5" max="5" width="24.85546875" style="6" customWidth="1"/>
    <col min="6" max="6" width="16.140625" style="6" hidden="1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3" t="s">
        <v>40</v>
      </c>
      <c r="E1" s="33"/>
    </row>
    <row r="2" spans="1:5" customFormat="1" ht="21.75" customHeight="1" x14ac:dyDescent="0.25">
      <c r="A2" s="1"/>
      <c r="B2" s="2"/>
      <c r="C2" s="2"/>
      <c r="D2" s="33" t="s">
        <v>1</v>
      </c>
      <c r="E2" s="33"/>
    </row>
    <row r="3" spans="1:5" customFormat="1" ht="21.75" customHeight="1" x14ac:dyDescent="0.25">
      <c r="A3" s="1"/>
      <c r="B3" s="2"/>
      <c r="C3" s="2"/>
      <c r="D3" s="33" t="s">
        <v>2</v>
      </c>
      <c r="E3" s="33"/>
    </row>
    <row r="4" spans="1:5" customFormat="1" ht="39" customHeight="1" x14ac:dyDescent="0.3">
      <c r="A4" s="26"/>
      <c r="B4" s="27"/>
      <c r="C4" s="27"/>
      <c r="D4" s="28"/>
      <c r="E4" s="28" t="s">
        <v>41</v>
      </c>
    </row>
    <row r="5" spans="1:5" customFormat="1" ht="39" customHeight="1" x14ac:dyDescent="0.3">
      <c r="A5" s="26"/>
      <c r="B5" s="27"/>
      <c r="C5" s="27"/>
      <c r="D5" s="28"/>
      <c r="E5" s="28" t="s">
        <v>42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4" t="s">
        <v>5</v>
      </c>
      <c r="B7" s="34"/>
      <c r="C7" s="34"/>
      <c r="D7" s="34"/>
      <c r="E7" s="34"/>
    </row>
    <row r="8" spans="1:5" customFormat="1" ht="21.75" customHeight="1" x14ac:dyDescent="0.25">
      <c r="A8" s="34" t="s">
        <v>6</v>
      </c>
      <c r="B8" s="34"/>
      <c r="C8" s="34"/>
      <c r="D8" s="34"/>
      <c r="E8" s="34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21" customHeight="1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44.25" customHeight="1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4" si="0">C13*D13</f>
        <v>164320</v>
      </c>
    </row>
    <row r="14" spans="1:5" ht="21" customHeight="1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 t="shared" si="0"/>
        <v>152880</v>
      </c>
    </row>
    <row r="15" spans="1:5" ht="21" customHeight="1" x14ac:dyDescent="0.25">
      <c r="A15" s="10">
        <v>4</v>
      </c>
      <c r="B15" s="11" t="s">
        <v>16</v>
      </c>
      <c r="C15" s="12">
        <f>5*1.17</f>
        <v>5.85</v>
      </c>
      <c r="D15" s="13">
        <v>161200</v>
      </c>
      <c r="E15" s="14">
        <f t="shared" si="0"/>
        <v>943020</v>
      </c>
    </row>
    <row r="16" spans="1:5" ht="21" customHeight="1" x14ac:dyDescent="0.25">
      <c r="A16" s="10">
        <v>5</v>
      </c>
      <c r="B16" s="11" t="s">
        <v>48</v>
      </c>
      <c r="C16" s="12">
        <f>2*1.4</f>
        <v>2.8</v>
      </c>
      <c r="D16" s="13">
        <v>161200</v>
      </c>
      <c r="E16" s="14">
        <f t="shared" si="0"/>
        <v>451360</v>
      </c>
    </row>
    <row r="17" spans="1:5" ht="21" customHeight="1" x14ac:dyDescent="0.25">
      <c r="A17" s="10">
        <v>6</v>
      </c>
      <c r="B17" s="11" t="s">
        <v>18</v>
      </c>
      <c r="C17" s="12">
        <f>7*0.25</f>
        <v>1.75</v>
      </c>
      <c r="D17" s="13">
        <v>161200</v>
      </c>
      <c r="E17" s="14">
        <f t="shared" si="0"/>
        <v>282100</v>
      </c>
    </row>
    <row r="18" spans="1:5" ht="21" customHeight="1" x14ac:dyDescent="0.25">
      <c r="A18" s="10">
        <v>7</v>
      </c>
      <c r="B18" s="11" t="s">
        <v>19</v>
      </c>
      <c r="C18" s="12">
        <f>4*0.25</f>
        <v>1</v>
      </c>
      <c r="D18" s="13">
        <v>161200</v>
      </c>
      <c r="E18" s="14">
        <f t="shared" si="0"/>
        <v>161200</v>
      </c>
    </row>
    <row r="19" spans="1:5" ht="21" customHeight="1" x14ac:dyDescent="0.25">
      <c r="A19" s="10">
        <v>8</v>
      </c>
      <c r="B19" s="11" t="s">
        <v>20</v>
      </c>
      <c r="C19" s="12">
        <v>1</v>
      </c>
      <c r="D19" s="13">
        <v>161200</v>
      </c>
      <c r="E19" s="14">
        <f t="shared" si="0"/>
        <v>161200</v>
      </c>
    </row>
    <row r="20" spans="1:5" ht="21" customHeight="1" x14ac:dyDescent="0.25">
      <c r="A20" s="10">
        <v>9</v>
      </c>
      <c r="B20" s="11" t="s">
        <v>21</v>
      </c>
      <c r="C20" s="12">
        <v>1</v>
      </c>
      <c r="D20" s="13">
        <v>161200</v>
      </c>
      <c r="E20" s="14">
        <f t="shared" si="0"/>
        <v>161200</v>
      </c>
    </row>
    <row r="21" spans="1:5" ht="21" customHeight="1" x14ac:dyDescent="0.25">
      <c r="A21" s="10">
        <v>10</v>
      </c>
      <c r="B21" s="11" t="s">
        <v>22</v>
      </c>
      <c r="C21" s="12">
        <f>5*1</f>
        <v>5</v>
      </c>
      <c r="D21" s="13">
        <v>150800</v>
      </c>
      <c r="E21" s="14">
        <f t="shared" si="0"/>
        <v>754000</v>
      </c>
    </row>
    <row r="22" spans="1:5" ht="41.25" customHeight="1" x14ac:dyDescent="0.25">
      <c r="A22" s="10">
        <v>11</v>
      </c>
      <c r="B22" s="11" t="s">
        <v>49</v>
      </c>
      <c r="C22" s="16">
        <f>2*1.3</f>
        <v>2.6</v>
      </c>
      <c r="D22" s="13">
        <v>150800</v>
      </c>
      <c r="E22" s="14">
        <f t="shared" si="0"/>
        <v>392080</v>
      </c>
    </row>
    <row r="23" spans="1:5" ht="21" customHeight="1" x14ac:dyDescent="0.25">
      <c r="A23" s="10">
        <v>12</v>
      </c>
      <c r="B23" s="11" t="s">
        <v>24</v>
      </c>
      <c r="C23" s="12">
        <v>1</v>
      </c>
      <c r="D23" s="13">
        <v>119600</v>
      </c>
      <c r="E23" s="14">
        <f t="shared" si="0"/>
        <v>119600</v>
      </c>
    </row>
    <row r="24" spans="1:5" ht="21" customHeight="1" x14ac:dyDescent="0.25">
      <c r="A24" s="10">
        <v>13</v>
      </c>
      <c r="B24" s="11" t="s">
        <v>25</v>
      </c>
      <c r="C24" s="12">
        <v>1</v>
      </c>
      <c r="D24" s="13">
        <v>135200</v>
      </c>
      <c r="E24" s="14">
        <f t="shared" si="0"/>
        <v>135200</v>
      </c>
    </row>
    <row r="25" spans="1:5" ht="21" customHeight="1" x14ac:dyDescent="0.25">
      <c r="A25" s="10">
        <v>14</v>
      </c>
      <c r="B25" s="11" t="s">
        <v>26</v>
      </c>
      <c r="C25" s="12">
        <v>2</v>
      </c>
      <c r="D25" s="13">
        <v>124800</v>
      </c>
      <c r="E25" s="14">
        <f t="shared" si="0"/>
        <v>249600</v>
      </c>
    </row>
    <row r="26" spans="1:5" ht="21" customHeight="1" x14ac:dyDescent="0.25">
      <c r="A26" s="10">
        <v>15</v>
      </c>
      <c r="B26" s="11" t="s">
        <v>27</v>
      </c>
      <c r="C26" s="12">
        <v>1</v>
      </c>
      <c r="D26" s="13">
        <v>119600</v>
      </c>
      <c r="E26" s="14">
        <f t="shared" si="0"/>
        <v>119600</v>
      </c>
    </row>
    <row r="27" spans="1:5" ht="21" customHeight="1" x14ac:dyDescent="0.25">
      <c r="A27" s="10">
        <v>16</v>
      </c>
      <c r="B27" s="11" t="s">
        <v>28</v>
      </c>
      <c r="C27" s="12">
        <v>1</v>
      </c>
      <c r="D27" s="13">
        <v>124800</v>
      </c>
      <c r="E27" s="14">
        <f t="shared" si="0"/>
        <v>124800</v>
      </c>
    </row>
    <row r="28" spans="1:5" ht="21" customHeight="1" x14ac:dyDescent="0.25">
      <c r="A28" s="10">
        <v>17</v>
      </c>
      <c r="B28" s="11" t="s">
        <v>29</v>
      </c>
      <c r="C28" s="12">
        <v>1</v>
      </c>
      <c r="D28" s="13">
        <v>119600</v>
      </c>
      <c r="E28" s="14">
        <f t="shared" si="0"/>
        <v>119600</v>
      </c>
    </row>
    <row r="29" spans="1:5" ht="21" customHeight="1" x14ac:dyDescent="0.25">
      <c r="A29" s="10">
        <v>18</v>
      </c>
      <c r="B29" s="11" t="s">
        <v>30</v>
      </c>
      <c r="C29" s="12">
        <v>1</v>
      </c>
      <c r="D29" s="13">
        <v>119600</v>
      </c>
      <c r="E29" s="14">
        <f t="shared" si="0"/>
        <v>119600</v>
      </c>
    </row>
    <row r="30" spans="1:5" ht="21" customHeight="1" x14ac:dyDescent="0.25">
      <c r="A30" s="10">
        <v>19</v>
      </c>
      <c r="B30" s="11" t="s">
        <v>31</v>
      </c>
      <c r="C30" s="12">
        <v>0.5</v>
      </c>
      <c r="D30" s="13">
        <v>119600</v>
      </c>
      <c r="E30" s="14">
        <f t="shared" si="0"/>
        <v>59800</v>
      </c>
    </row>
    <row r="31" spans="1:5" ht="21" customHeight="1" x14ac:dyDescent="0.25">
      <c r="A31" s="10">
        <v>20</v>
      </c>
      <c r="B31" s="11" t="s">
        <v>32</v>
      </c>
      <c r="C31" s="12">
        <v>1.5</v>
      </c>
      <c r="D31" s="13">
        <v>119600</v>
      </c>
      <c r="E31" s="14">
        <f t="shared" si="0"/>
        <v>179400</v>
      </c>
    </row>
    <row r="32" spans="1:5" ht="21" customHeight="1" x14ac:dyDescent="0.25">
      <c r="A32" s="10">
        <v>21</v>
      </c>
      <c r="B32" s="11" t="s">
        <v>33</v>
      </c>
      <c r="C32" s="12">
        <v>1</v>
      </c>
      <c r="D32" s="13">
        <v>119600</v>
      </c>
      <c r="E32" s="14">
        <f t="shared" si="0"/>
        <v>119600</v>
      </c>
    </row>
    <row r="33" spans="1:6" ht="21" customHeight="1" x14ac:dyDescent="0.25">
      <c r="A33" s="10">
        <v>22</v>
      </c>
      <c r="B33" s="11" t="s">
        <v>34</v>
      </c>
      <c r="C33" s="12">
        <v>1</v>
      </c>
      <c r="D33" s="13">
        <v>119600</v>
      </c>
      <c r="E33" s="14">
        <f t="shared" si="0"/>
        <v>119600</v>
      </c>
    </row>
    <row r="34" spans="1:6" ht="21" customHeight="1" x14ac:dyDescent="0.25">
      <c r="A34" s="10">
        <v>23</v>
      </c>
      <c r="B34" s="11" t="s">
        <v>35</v>
      </c>
      <c r="C34" s="12">
        <v>3</v>
      </c>
      <c r="D34" s="13">
        <v>119600</v>
      </c>
      <c r="E34" s="14">
        <f t="shared" si="0"/>
        <v>358800</v>
      </c>
    </row>
    <row r="35" spans="1:6" ht="17.25" x14ac:dyDescent="0.25">
      <c r="A35" s="17"/>
      <c r="B35" s="18" t="s">
        <v>36</v>
      </c>
      <c r="C35" s="19">
        <f>SUM(C12:C34)</f>
        <v>39</v>
      </c>
      <c r="D35" s="20"/>
      <c r="E35" s="20">
        <f>SUM(E12:E34)</f>
        <v>5664880</v>
      </c>
      <c r="F35" s="31">
        <f>+E35-Hamematakan!H31</f>
        <v>0</v>
      </c>
    </row>
    <row r="36" spans="1:6" ht="7.5" customHeight="1" x14ac:dyDescent="0.25">
      <c r="F36" s="30">
        <f>+C35-Hamematakan!F31</f>
        <v>0</v>
      </c>
    </row>
    <row r="37" spans="1:6" customFormat="1" ht="38.25" customHeight="1" x14ac:dyDescent="0.25">
      <c r="A37" s="35" t="s">
        <v>37</v>
      </c>
      <c r="B37" s="35"/>
      <c r="C37" s="35"/>
      <c r="D37" s="35"/>
      <c r="E37" s="35"/>
    </row>
    <row r="38" spans="1:6" customFormat="1" ht="15" x14ac:dyDescent="0.25">
      <c r="A38" s="22"/>
      <c r="B38" s="22"/>
      <c r="C38" s="22"/>
      <c r="D38" s="4"/>
      <c r="E38" s="4"/>
    </row>
    <row r="39" spans="1:6" customFormat="1" ht="132.75" customHeight="1" x14ac:dyDescent="0.25">
      <c r="A39" s="23" t="s">
        <v>38</v>
      </c>
      <c r="B39" s="6"/>
      <c r="C39" s="32"/>
      <c r="D39" s="32"/>
      <c r="E39" s="24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28000000000000003" bottom="0.3" header="0.3" footer="0.3"/>
  <pageSetup paperSize="9" scale="8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1514475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80-6 (gorcox)</vt:lpstr>
      <vt:lpstr>Hamematakan</vt:lpstr>
      <vt:lpstr>80-7 (arajarkvox)</vt:lpstr>
      <vt:lpstr>'80-7 (arajarkvox)'!Print_Area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https://mul2.yerevan.am/tasks/2059513/oneclick?token=f1cfe7544de1863bce723c621d7da6cf</cp:keywords>
  <cp:lastModifiedBy>Lusine Petrosyan</cp:lastModifiedBy>
  <cp:lastPrinted>2025-02-19T07:06:15Z</cp:lastPrinted>
  <dcterms:created xsi:type="dcterms:W3CDTF">2024-03-28T06:13:10Z</dcterms:created>
  <dcterms:modified xsi:type="dcterms:W3CDTF">2025-03-10T14:28:01Z</dcterms:modified>
</cp:coreProperties>
</file>